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<sst xmlns="http://schemas.openxmlformats.org/spreadsheetml/2006/main" count="123" uniqueCount="75">
  <si>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</si>
  <si>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姓名：陈万荣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编号：B49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</si>
  <si>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</si>
  <si>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</si>
  <si>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</si>
  <si>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</si>
  <si>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</si>
  <si>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</si>
  <si>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</si>
  <si>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</si>
  <si>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</si>
  <si>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</si>
  <si>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</si>
  <si>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</si>
  <si>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</si>
  <si>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</si>
  <si>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</si>
  <si>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</si>
  <si>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</si>
  <si>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</si>
  <si>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</si>
  <si>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</si>
  <si>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</si>
  <si>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</si>
  <si>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</si>
  <si>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</si>
  <si>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</si>
  <si>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</si>
  <si>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</si>
  <si>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</si>
  <si>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</si>
  <si>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</si>
  <si>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</si>
  <si>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</si>
  <si>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</si>
  <si>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</si>
  <si>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</si>
  <si>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</si>
  <si>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</si>
  <si>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</si>
  <si>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单口灶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</si>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</sst>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7" fillId="9" borderId="16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9.6*5.75+2.3*4.7+1.15*4.45*0.5+2.65*7.1</f>
        <v>87.38375</v>
      </c>
      <c r="J7" s="42"/>
      <c r="K7" s="42"/>
      <c r="L7" s="42"/>
      <c r="M7" s="42"/>
      <c r="N7" s="43"/>
      <c r="O7" s="43"/>
      <c r="P7" s="43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>
        <f>10.2*7.4</f>
        <v>75.48</v>
      </c>
      <c r="J9" s="43"/>
      <c r="K9" s="43"/>
      <c r="L9" s="43"/>
      <c r="M9" s="43"/>
      <c r="N9" s="43"/>
      <c r="O9" s="43"/>
      <c r="P9" s="43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3"/>
      <c r="J10" s="43"/>
      <c r="K10" s="43"/>
      <c r="L10" s="43"/>
      <c r="M10" s="43"/>
      <c r="N10" s="43"/>
      <c r="O10" s="43"/>
      <c r="P10" s="43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4">
        <f>SUM(I7:M10)</f>
        <v>162.86375</v>
      </c>
      <c r="J11" s="45"/>
      <c r="K11" s="45"/>
      <c r="L11" s="45"/>
      <c r="M11" s="46"/>
      <c r="N11" s="47">
        <f>SUM(N7:P10)</f>
        <v>0</v>
      </c>
      <c r="O11" s="48"/>
      <c r="P11" s="49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50" t="s">
        <v>19</v>
      </c>
      <c r="J13" s="22"/>
      <c r="K13" s="51"/>
      <c r="L13" s="20" t="s">
        <v>20</v>
      </c>
      <c r="M13" s="20">
        <f>5+2.3+9.6</f>
        <v>16.9</v>
      </c>
      <c r="N13" s="22" t="s">
        <v>21</v>
      </c>
      <c r="O13" s="21"/>
      <c r="P13" s="20" t="s">
        <v>22</v>
      </c>
      <c r="Q13" s="20">
        <f>9.6+2.3+5.05</f>
        <v>16.95</v>
      </c>
      <c r="R13" s="62" t="s">
        <v>23</v>
      </c>
      <c r="S13" s="63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2"/>
      <c r="L14" s="24" t="s">
        <v>26</v>
      </c>
      <c r="M14" s="28"/>
      <c r="N14" s="26" t="s">
        <v>27</v>
      </c>
      <c r="O14" s="53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2"/>
      <c r="L15" s="24" t="s">
        <v>33</v>
      </c>
      <c r="M15" s="28"/>
      <c r="N15" s="26" t="s">
        <v>27</v>
      </c>
      <c r="O15" s="53"/>
      <c r="P15" s="28" t="s">
        <v>34</v>
      </c>
      <c r="Q15" s="28">
        <f>1.5*1.5*4</f>
        <v>9</v>
      </c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4.9</v>
      </c>
      <c r="I16" s="26" t="s">
        <v>21</v>
      </c>
      <c r="J16" s="26"/>
      <c r="K16" s="52"/>
      <c r="L16" s="24" t="s">
        <v>37</v>
      </c>
      <c r="M16" s="28"/>
      <c r="N16" s="26" t="s">
        <v>27</v>
      </c>
      <c r="O16" s="53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52"/>
      <c r="L17" s="24" t="s">
        <v>41</v>
      </c>
      <c r="M17" s="30">
        <f>10.2*7.4*0.85-3.05*6.8</f>
        <v>43.418</v>
      </c>
      <c r="N17" s="26" t="s">
        <v>27</v>
      </c>
      <c r="O17" s="53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52"/>
      <c r="L18" s="24" t="s">
        <v>45</v>
      </c>
      <c r="M18" s="28"/>
      <c r="N18" s="26" t="s">
        <v>27</v>
      </c>
      <c r="O18" s="53"/>
      <c r="P18" s="27" t="s">
        <v>46</v>
      </c>
      <c r="Q18" s="30"/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2"/>
      <c r="L19" s="24" t="s">
        <v>49</v>
      </c>
      <c r="M19" s="28"/>
      <c r="N19" s="26" t="s">
        <v>27</v>
      </c>
      <c r="O19" s="53"/>
      <c r="P19" s="28" t="s">
        <v>50</v>
      </c>
      <c r="Q19" s="28">
        <f>5.6*2.9+18.8*1.25</f>
        <v>39.74</v>
      </c>
      <c r="R19" s="64" t="s">
        <v>29</v>
      </c>
      <c r="S19" s="65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2"/>
      <c r="L20" s="24" t="s">
        <v>53</v>
      </c>
      <c r="M20" s="28"/>
      <c r="N20" s="26" t="s">
        <v>27</v>
      </c>
      <c r="O20" s="53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9">
        <f>4.5*11.15+7.1*11.9</f>
        <v>134.665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2"/>
      <c r="L21" s="24" t="s">
        <v>57</v>
      </c>
      <c r="M21" s="28">
        <f>9.6*3.3+11.9*3.3</f>
        <v>70.95</v>
      </c>
      <c r="N21" s="26" t="s">
        <v>27</v>
      </c>
      <c r="O21" s="53"/>
      <c r="P21" s="28" t="s">
        <v>58</v>
      </c>
      <c r="Q21" s="28"/>
      <c r="R21" s="64" t="s">
        <v>29</v>
      </c>
      <c r="S21" s="65"/>
    </row>
    <row r="22" ht="39" customHeight="1" spans="1:19">
      <c r="A22" s="23"/>
      <c r="B22" s="24" t="s">
        <v>59</v>
      </c>
      <c r="C22" s="29">
        <f>0.8*1.05*2*2+1.2*1.6+0.85*1.15*2</f>
        <v>7.235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2"/>
      <c r="L22" s="24" t="s">
        <v>61</v>
      </c>
      <c r="M22" s="28"/>
      <c r="N22" s="26" t="s">
        <v>27</v>
      </c>
      <c r="O22" s="53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9">
        <f>1.7*2.2+0.85*1.15*2</f>
        <v>5.695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2"/>
      <c r="L23" s="24" t="s">
        <v>65</v>
      </c>
      <c r="M23" s="30">
        <f>10.2*7.4*0.85+5.5*2.3+2.4*1</f>
        <v>79.208</v>
      </c>
      <c r="N23" s="26" t="s">
        <v>27</v>
      </c>
      <c r="O23" s="53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9">
        <f>0.9*2.5+0.6*1.8+1.15*2.5</f>
        <v>6.205</v>
      </c>
      <c r="D24" s="26" t="s">
        <v>27</v>
      </c>
      <c r="E24" s="25"/>
      <c r="F24" s="28" t="s">
        <v>68</v>
      </c>
      <c r="G24" s="28"/>
      <c r="H24" s="30">
        <f>0.95*2.05</f>
        <v>1.9475</v>
      </c>
      <c r="I24" s="26" t="s">
        <v>27</v>
      </c>
      <c r="J24" s="26"/>
      <c r="K24" s="52"/>
      <c r="L24" s="24" t="s">
        <v>69</v>
      </c>
      <c r="M24" s="28"/>
      <c r="N24" s="26" t="s">
        <v>27</v>
      </c>
      <c r="O24" s="53"/>
      <c r="P24" s="28" t="s">
        <v>70</v>
      </c>
      <c r="Q24" s="28"/>
      <c r="R24" s="64" t="s">
        <v>29</v>
      </c>
      <c r="S24" s="65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/>
      <c r="I25" s="34" t="s">
        <v>31</v>
      </c>
      <c r="J25" s="34"/>
      <c r="K25" s="54"/>
      <c r="L25" s="32" t="s">
        <v>73</v>
      </c>
      <c r="M25" s="32"/>
      <c r="N25" s="34" t="s">
        <v>27</v>
      </c>
      <c r="O25" s="33"/>
      <c r="P25" s="32"/>
      <c r="Q25" s="32"/>
      <c r="R25" s="66"/>
      <c r="S25" s="67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8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8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